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1- COMMANDE PUBLIQUE\1-Marchés en cours de passation\2026MDEA0027 - Entretien espaces verts\01_DCE\01_DCE de travail\LOT 2 - Suivi du patrimoine arboré\"/>
    </mc:Choice>
  </mc:AlternateContent>
  <xr:revisionPtr revIDLastSave="0" documentId="13_ncr:1_{4EA0587B-DCA6-4708-B488-8166ABB527C9}" xr6:coauthVersionLast="47" xr6:coauthVersionMax="47" xr10:uidLastSave="{00000000-0000-0000-0000-000000000000}"/>
  <bookViews>
    <workbookView xWindow="28680" yWindow="-120" windowWidth="29040" windowHeight="15840" activeTab="1" xr2:uid="{00000000-000D-0000-FFFF-FFFF00000000}"/>
  </bookViews>
  <sheets>
    <sheet name="Page de garde" sheetId="4" r:id="rId1"/>
    <sheet name="LOT2 DPGF " sheetId="5" r:id="rId2"/>
  </sheets>
  <definedNames>
    <definedName name="_xlnm.Print_Titles" localSheetId="1">'LOT2 DPGF '!$3:$6</definedName>
    <definedName name="_xlnm.Print_Area" localSheetId="1">'LOT2 DPGF '!$A$1:$N$32</definedName>
    <definedName name="_xlnm.Print_Area" localSheetId="0">'Page de garde'!$A$1:$A$16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1" i="5" l="1"/>
  <c r="I31" i="5"/>
  <c r="F31" i="5"/>
  <c r="M27" i="5"/>
  <c r="J27" i="5"/>
  <c r="G27" i="5"/>
  <c r="L21" i="5"/>
  <c r="I21" i="5"/>
  <c r="F21" i="5"/>
  <c r="L16" i="5"/>
  <c r="I16" i="5"/>
  <c r="F16" i="5"/>
  <c r="M11" i="5"/>
  <c r="L11" i="5"/>
  <c r="J11" i="5"/>
  <c r="I11" i="5"/>
  <c r="F11" i="5"/>
  <c r="G11" i="5"/>
  <c r="C26" i="5"/>
  <c r="C10" i="5"/>
  <c r="J29" i="5" l="1"/>
  <c r="M29" i="5"/>
  <c r="G29" i="5"/>
  <c r="I29" i="5"/>
  <c r="L29" i="5"/>
  <c r="F29" i="5"/>
</calcChain>
</file>

<file path=xl/sharedStrings.xml><?xml version="1.0" encoding="utf-8"?>
<sst xmlns="http://schemas.openxmlformats.org/spreadsheetml/2006/main" count="64" uniqueCount="50">
  <si>
    <t>(D.P.G.F.)</t>
  </si>
  <si>
    <t>Encadrement, gestion et suivi du marché, réunions, planning, rapport, bilans, réalisation des devis….</t>
  </si>
  <si>
    <t>EPPGHV</t>
  </si>
  <si>
    <t>Décomposition du Prix Global et Forfaitaire (DPGF) annuelle des prestations</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</si>
  <si>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</si>
  <si>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t>DECOMPOSITION GLOBALE ET FORFAITAIRE</t>
  </si>
  <si>
    <r>
      <t xml:space="preserve">
</t>
    </r>
    <r>
      <rPr>
        <b/>
        <sz val="16"/>
        <rFont val="Calibri"/>
        <family val="2"/>
      </rPr>
      <t xml:space="preserve">PRESTATION D’ENTRETIEN ET TRAVAUX SUR LES ESPACES VERTS
DU SITE DE LA VILLETTE
LOT N°2 - SUIVI DU PATRIMOINE ARBORE
ET PRECONISATIONS D'INTERVENTIONS 
</t>
    </r>
  </si>
  <si>
    <t>EPPDCSI</t>
  </si>
  <si>
    <t>CNSMDP</t>
  </si>
  <si>
    <t>N° prix</t>
  </si>
  <si>
    <t>1.1</t>
  </si>
  <si>
    <t>1.2</t>
  </si>
  <si>
    <t>2 - Entretien des prairies alternatives extensives de classe 1</t>
  </si>
  <si>
    <t>2.1</t>
  </si>
  <si>
    <t>3 - Entretien des talus enherbés alternatifs extensifs</t>
  </si>
  <si>
    <t>3.1</t>
  </si>
  <si>
    <t>4 - Entretien générique des plantations arbustives, espace plantés, séquences, jardins thématiques et événementiels, parterres, massifs hors massif de bambous</t>
  </si>
  <si>
    <t>4.1</t>
  </si>
  <si>
    <t>4.2</t>
  </si>
  <si>
    <t>4.3</t>
  </si>
  <si>
    <t>4.4</t>
  </si>
  <si>
    <t>1 - FRAIS GENERAUX</t>
  </si>
  <si>
    <t>PRESTATIONS FORFAITAIRES DU LOT N°2 - SUIVI DU PATRIMOINE ARBORE ET PRECONISATIONS D'INTERVENTIONS</t>
  </si>
  <si>
    <t xml:space="preserve">Sous-total frais généraux </t>
  </si>
  <si>
    <t>Désignation des ouvrages</t>
  </si>
  <si>
    <t xml:space="preserve">Montant (€ H.T.)
années
1, 2 et 3 </t>
  </si>
  <si>
    <t>Montant (€ H.T.)
année
4</t>
  </si>
  <si>
    <t>2.2</t>
  </si>
  <si>
    <t>2.3</t>
  </si>
  <si>
    <t>Sous-total années 1, 2 et 3 : Visite annuelle de la totalité des arbres</t>
  </si>
  <si>
    <t>2 - ANNEES 1, 2 ET 3 : VISITE ANNUELLE DE LA TOTALITE DES ARBRES</t>
  </si>
  <si>
    <t>Visite de contrôle et d'inspection de l'ensemble des arbres</t>
  </si>
  <si>
    <t>3.2</t>
  </si>
  <si>
    <t>3.3</t>
  </si>
  <si>
    <t>3 - ANNEES 1, 2 ET 3 : VISITE ANNUELLE DES ARBRES SOUS SURVEILLANCE (C4) ET DES ZONES CONTRAINTES</t>
  </si>
  <si>
    <t>Visite de contrôle et d'inspection des arbres sous surveillance et des zones contraintes</t>
  </si>
  <si>
    <t>Rapport de contrôle et d'inspection et édition des fiches de travaux à destination du Lot3</t>
  </si>
  <si>
    <t>Sous-total années 1, 2 et 3 : Visite annuelle des arbres sous surveillance et des zones contraintes</t>
  </si>
  <si>
    <r>
      <t xml:space="preserve">La présente décomposition du prix global et forfaitaire vise à unifier la présentation des offres.
Ce document n'a aucun caractère exhaustif et ne saurait en aucun cas constituer la somme de tous les articles du marché.
Cependant, le montant total de cette décomposition, exprimé en € H.T., doit être en cohérence avec l’offre du candidat, telle que renseigné dans l'acte d'engagement.
Le candidat doit renseigner les cases colorées.
&gt;&gt;&gt; Les montants indiqués dans </t>
    </r>
    <r>
      <rPr>
        <b/>
        <u/>
        <sz val="10"/>
        <rFont val="Arial"/>
        <family val="2"/>
      </rPr>
      <t>les colonnes "Montant (€ H.T.) années 1, 2 et 3" sont des montants annuels</t>
    </r>
    <r>
      <rPr>
        <b/>
        <sz val="10"/>
        <rFont val="Arial"/>
        <family val="2"/>
      </rPr>
      <t xml:space="preserve"> (et non les montants cumulés des 3 années). 
Le candidat est réputé avoir parfaitement apprécié la taille et la composition des espaces ainsi que le dimensionnement des prestations afférentes, après avoir vérifié leurs emplacements et leurs contraintes d'accessibilité lors d'une visite du site et après avoir consulté le CCTP et ses annexes.</t>
    </r>
  </si>
  <si>
    <t>4 - ANNEE 4 : REALISATION D'UN DIAGNOSTIC COMPLET DU PATRIMOINE ARBORE</t>
  </si>
  <si>
    <t>Inspection et diagnostic de l'ensemble des arbres</t>
  </si>
  <si>
    <t>Mise à jour de l'inventaire initial, sur l'ensemble des items, de l'ensemble des arbres</t>
  </si>
  <si>
    <t>Mise à jour de l'inventaire initial, sur les parties diagnostics, de l'ensemble des arbres</t>
  </si>
  <si>
    <t>Mise à jour de l'inventaire initial, sur les parties diagnostics, des arbres concernés</t>
  </si>
  <si>
    <t>Edition des fiches de travaux à destination du Lot3</t>
  </si>
  <si>
    <t>Réunion de restitution de l'inspection et du diagnostic de l'ensemble des arbre et support de présentation de synthèse</t>
  </si>
  <si>
    <t>Sous-total année 4 : Réalisation d'un diagnostic complet du patrimoine arboré</t>
  </si>
  <si>
    <t>Contrôle des travaux effectués lors de la campagne de remise en état du patrimoine par l'entreprise du Lot3</t>
  </si>
  <si>
    <r>
      <t xml:space="preserve">Montant total global et forfaitaire pour les 4 années du marché (€ H.T.)
</t>
    </r>
    <r>
      <rPr>
        <b/>
        <sz val="10"/>
        <rFont val="Arial"/>
        <family val="2"/>
      </rPr>
      <t xml:space="preserve"> LOT N°2 - SUIVI DU PATRIMOINE ARBORE ET PRECONISATIONS D'INTERVENTIONS </t>
    </r>
  </si>
  <si>
    <r>
      <t xml:space="preserve">Montant total global et forfaitaire (€ H.T.)
</t>
    </r>
    <r>
      <rPr>
        <b/>
        <sz val="10"/>
        <rFont val="Arial"/>
        <family val="2"/>
      </rPr>
      <t xml:space="preserve"> LOT N°2 - SUIVI DU PATRIMOINE ARBORE ET PRECONISATIONS D'INTERVENTIONS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</si>
</sst>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16"/>
      <color theme="1"/>
      <name val="Calibri"/>
      <family val="2"/>
      <scheme val="minor"/>
    </font>
    <font>
      <sz val="10"/>
      <name val="Arial"/>
      <family val="2"/>
    </font>
    <font>
      <b/>
      <sz val="12"/>
      <name val="Calibri"/>
      <family val="2"/>
    </font>
    <font>
      <sz val="12"/>
      <name val="Calibri"/>
      <family val="2"/>
    </font>
    <font>
      <b/>
      <sz val="16"/>
      <name val="Calibri"/>
      <family val="2"/>
    </font>
    <font>
      <b/>
      <sz val="10"/>
      <name val="Arial"/>
      <family val="2"/>
    </font>
    <font>
      <b/>
      <sz val="16"/>
      <color theme="0"/>
      <name val="Arial"/>
      <family val="2"/>
    </font>
    <font>
      <b/>
      <sz val="11"/>
      <name val="Arial"/>
      <family val="2"/>
    </font>
    <font>
      <b/>
      <i/>
      <sz val="10"/>
      <name val="Arial"/>
      <family val="2"/>
    </font>
    <font>
      <i/>
      <sz val="10"/>
      <name val="Arial"/>
      <family val="2"/>
    </font>
    <font>
      <sz val="11"/>
      <name val="Arial"/>
      <family val="2"/>
    </font>
    <font>
      <b/>
      <u/>
      <sz val="1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gray125">
        <fgColor theme="1" tint="0.34998626667073579"/>
        <bgColor indexed="65"/>
      </patternFill>
    </fill>
    <fill>
      <patternFill patternType="solid">
        <fgColor theme="0"/>
        <bgColor indexed="64"/>
      </patternFill>
    </fill>
  </fills>
  <borders count="27">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style="medium">
        <color indexed="64"/>
      </top>
      <bottom style="thin">
        <color indexed="64"/>
      </bottom>
      <diagonal/>
    </border>
  </borders>
  <cellStyleXfs count="2">
    <xf numFmtId="0" fontId="0" fillId="0" borderId="0"/>
    <xf numFmtId="0" fontId="2" fillId="0" borderId="0"/>
  </cellStyleXfs>
  <cellXfs count="93">
    <xf numFmtId="0" fontId="0" fillId="0" borderId="0" xfId="0"/>
    <xf numFmtId="0" fontId="2" fillId="0" borderId="0" xfId="1"/>
    <xf numFmtId="0" fontId="3" fillId="0" borderId="0" xfId="1" applyFont="1" applyAlignment="1">
      <alignment horizontal="center" vertical="center"/>
    </xf>
    <xf numFmtId="0" fontId="3" fillId="0" borderId="0" xfId="1" applyFont="1" applyAlignment="1">
      <alignment horizontal="center" vertical="top" wrapText="1"/>
    </xf>
    <xf numFmtId="0" fontId="4" fillId="0" borderId="0" xfId="1" applyFont="1" applyAlignment="1">
      <alignment horizontal="center" vertical="center"/>
    </xf>
    <xf numFmtId="0" fontId="3" fillId="2" borderId="14" xfId="1" applyFont="1" applyFill="1" applyBorder="1" applyAlignment="1">
      <alignment horizontal="center" vertical="center" wrapText="1"/>
    </xf>
    <xf numFmtId="0" fontId="5" fillId="0" borderId="0" xfId="1" applyFont="1" applyAlignment="1">
      <alignment horizontal="center" vertical="center"/>
    </xf>
    <xf numFmtId="0" fontId="2" fillId="0" borderId="0" xfId="1" applyAlignment="1">
      <alignment horizontal="left" vertical="center"/>
    </xf>
    <xf numFmtId="0" fontId="2" fillId="0" borderId="0" xfId="1" applyAlignment="1">
      <alignment horizontal="center" vertical="center"/>
    </xf>
    <xf numFmtId="0" fontId="2" fillId="0" borderId="0" xfId="1" applyAlignment="1">
      <alignment vertical="top" wrapText="1"/>
    </xf>
    <xf numFmtId="0" fontId="2" fillId="0" borderId="0" xfId="1" applyAlignment="1">
      <alignment horizontal="center" vertical="center" wrapText="1"/>
    </xf>
    <xf numFmtId="0" fontId="2" fillId="0" borderId="0" xfId="1" applyAlignment="1">
      <alignment vertical="center" wrapText="1"/>
    </xf>
    <xf numFmtId="4" fontId="2" fillId="0" borderId="0" xfId="1" applyNumberFormat="1" applyAlignment="1">
      <alignment horizontal="right" vertical="center" wrapText="1"/>
    </xf>
    <xf numFmtId="164" fontId="2" fillId="0" borderId="0" xfId="1" applyNumberFormat="1" applyAlignment="1">
      <alignment horizontal="right" vertical="center" wrapText="1"/>
    </xf>
    <xf numFmtId="0" fontId="2" fillId="0" borderId="0" xfId="1" applyAlignment="1">
      <alignment vertical="center"/>
    </xf>
    <xf numFmtId="0" fontId="6" fillId="0" borderId="0" xfId="1" applyFont="1" applyAlignment="1">
      <alignment horizontal="left" vertical="center"/>
    </xf>
    <xf numFmtId="0" fontId="6" fillId="0" borderId="0" xfId="1" applyFont="1" applyAlignment="1">
      <alignment horizontal="center" vertical="center"/>
    </xf>
    <xf numFmtId="4" fontId="8" fillId="5" borderId="2" xfId="1" applyNumberFormat="1" applyFont="1" applyFill="1" applyBorder="1" applyAlignment="1">
      <alignment horizontal="center" vertical="center" wrapText="1"/>
    </xf>
    <xf numFmtId="0" fontId="9" fillId="2" borderId="18" xfId="1" applyFont="1" applyFill="1" applyBorder="1" applyAlignment="1">
      <alignment vertical="center" wrapText="1"/>
    </xf>
    <xf numFmtId="0" fontId="10" fillId="0" borderId="0" xfId="1" applyFont="1" applyAlignment="1">
      <alignment vertical="center" wrapText="1"/>
    </xf>
    <xf numFmtId="0" fontId="9" fillId="2" borderId="13" xfId="1" applyFont="1" applyFill="1" applyBorder="1" applyAlignment="1">
      <alignment vertical="center" wrapText="1"/>
    </xf>
    <xf numFmtId="0" fontId="9" fillId="2" borderId="8" xfId="1" applyFont="1" applyFill="1" applyBorder="1" applyAlignment="1">
      <alignment vertical="center" wrapText="1"/>
    </xf>
    <xf numFmtId="0" fontId="9" fillId="2" borderId="20" xfId="1" applyFont="1" applyFill="1" applyBorder="1" applyAlignment="1">
      <alignment vertical="center" wrapText="1"/>
    </xf>
    <xf numFmtId="0" fontId="2" fillId="0" borderId="0" xfId="1" applyAlignment="1">
      <alignment horizontal="right" vertical="center" wrapText="1" indent="1"/>
    </xf>
    <xf numFmtId="4" fontId="2" fillId="7" borderId="10" xfId="1" applyNumberFormat="1" applyFill="1" applyBorder="1" applyAlignment="1">
      <alignment horizontal="right" vertical="center" wrapText="1" indent="1"/>
    </xf>
    <xf numFmtId="164" fontId="2" fillId="7" borderId="22" xfId="1" applyNumberFormat="1" applyFill="1" applyBorder="1" applyAlignment="1">
      <alignment horizontal="right" vertical="center" wrapText="1" indent="1"/>
    </xf>
    <xf numFmtId="4" fontId="11" fillId="4" borderId="10" xfId="1" applyNumberFormat="1" applyFont="1" applyFill="1" applyBorder="1" applyAlignment="1">
      <alignment horizontal="right" vertical="center" wrapText="1" indent="1"/>
    </xf>
    <xf numFmtId="164" fontId="8" fillId="4" borderId="22" xfId="1" applyNumberFormat="1" applyFont="1" applyFill="1" applyBorder="1" applyAlignment="1">
      <alignment horizontal="right" vertical="center" wrapText="1" indent="1"/>
    </xf>
    <xf numFmtId="0" fontId="11" fillId="4" borderId="0" xfId="1" applyFont="1" applyFill="1" applyAlignment="1">
      <alignment horizontal="right" vertical="center" wrapText="1" indent="1"/>
    </xf>
    <xf numFmtId="0" fontId="2" fillId="0" borderId="25" xfId="1" applyBorder="1" applyAlignment="1">
      <alignment horizontal="left" vertical="center" wrapText="1"/>
    </xf>
    <xf numFmtId="0" fontId="2" fillId="0" borderId="25" xfId="1" applyBorder="1" applyAlignment="1">
      <alignment horizontal="center" vertical="center" wrapText="1"/>
    </xf>
    <xf numFmtId="0" fontId="2" fillId="0" borderId="25" xfId="1" applyBorder="1" applyAlignment="1">
      <alignment vertical="center" wrapText="1"/>
    </xf>
    <xf numFmtId="164" fontId="8" fillId="4" borderId="7" xfId="1" applyNumberFormat="1" applyFont="1" applyFill="1" applyBorder="1" applyAlignment="1">
      <alignment horizontal="right" vertical="center" wrapText="1" indent="1"/>
    </xf>
    <xf numFmtId="0" fontId="2" fillId="8" borderId="0" xfId="1" applyFill="1" applyAlignment="1">
      <alignment vertical="center" wrapText="1"/>
    </xf>
    <xf numFmtId="0" fontId="2" fillId="8" borderId="0" xfId="1" applyFill="1" applyAlignment="1">
      <alignment horizontal="center" vertical="center" wrapText="1"/>
    </xf>
    <xf numFmtId="0" fontId="10" fillId="8" borderId="0" xfId="1" applyFont="1" applyFill="1" applyAlignment="1">
      <alignment vertical="center" wrapText="1"/>
    </xf>
    <xf numFmtId="0" fontId="11" fillId="8" borderId="0" xfId="1" applyFont="1" applyFill="1" applyAlignment="1">
      <alignment vertical="center" wrapText="1"/>
    </xf>
    <xf numFmtId="0" fontId="2" fillId="0" borderId="0" xfId="0" applyFont="1" applyAlignment="1">
      <alignment vertical="center" wrapText="1"/>
    </xf>
    <xf numFmtId="0" fontId="2" fillId="4" borderId="0" xfId="0" applyFont="1" applyFill="1" applyAlignment="1">
      <alignment vertical="center" wrapText="1"/>
    </xf>
    <xf numFmtId="0" fontId="11" fillId="4" borderId="0" xfId="0" applyFont="1" applyFill="1" applyAlignment="1">
      <alignment horizontal="right" vertical="center" wrapText="1" indent="1"/>
    </xf>
    <xf numFmtId="0" fontId="11" fillId="0" borderId="0" xfId="0" applyFont="1" applyAlignment="1">
      <alignment horizontal="right" vertical="center" wrapText="1" indent="1"/>
    </xf>
    <xf numFmtId="164" fontId="2" fillId="0" borderId="0" xfId="0" applyNumberFormat="1" applyFont="1" applyAlignment="1">
      <alignment vertical="center" wrapText="1"/>
    </xf>
    <xf numFmtId="164" fontId="8" fillId="2" borderId="24" xfId="0" applyNumberFormat="1" applyFont="1" applyFill="1" applyBorder="1" applyAlignment="1">
      <alignment horizontal="right" vertical="center" wrapText="1" indent="1"/>
    </xf>
    <xf numFmtId="0" fontId="2" fillId="8" borderId="0" xfId="1" applyFill="1" applyAlignment="1">
      <alignment vertical="center"/>
    </xf>
    <xf numFmtId="164" fontId="8" fillId="2" borderId="11" xfId="0" applyNumberFormat="1" applyFont="1" applyFill="1" applyBorder="1" applyAlignment="1">
      <alignment horizontal="right" vertical="center" wrapText="1" indent="1"/>
    </xf>
    <xf numFmtId="164" fontId="2" fillId="6" borderId="22" xfId="1" applyNumberFormat="1" applyFill="1" applyBorder="1" applyAlignment="1">
      <alignment horizontal="right" vertical="center" wrapText="1" indent="1"/>
    </xf>
    <xf numFmtId="4" fontId="2" fillId="6" borderId="10" xfId="1" applyNumberFormat="1" applyFill="1" applyBorder="1" applyAlignment="1">
      <alignment horizontal="right" vertical="center" wrapText="1" indent="1"/>
    </xf>
    <xf numFmtId="4" fontId="2" fillId="6" borderId="7" xfId="1" applyNumberFormat="1" applyFill="1" applyBorder="1" applyAlignment="1">
      <alignment horizontal="right" vertical="center" wrapText="1" indent="1"/>
    </xf>
    <xf numFmtId="0" fontId="8" fillId="5" borderId="3" xfId="1" applyFont="1" applyFill="1" applyBorder="1" applyAlignment="1">
      <alignment horizontal="center" vertical="center" wrapText="1"/>
    </xf>
    <xf numFmtId="0" fontId="10" fillId="8" borderId="15" xfId="1" applyFont="1" applyFill="1" applyBorder="1" applyAlignment="1">
      <alignment vertical="center" wrapText="1"/>
    </xf>
    <xf numFmtId="0" fontId="2" fillId="8" borderId="15" xfId="1" applyFill="1" applyBorder="1" applyAlignment="1">
      <alignment vertical="center" wrapText="1"/>
    </xf>
    <xf numFmtId="0" fontId="2" fillId="0" borderId="22" xfId="1" applyBorder="1" applyAlignment="1">
      <alignment horizontal="left" vertical="center" wrapText="1" indent="1"/>
    </xf>
    <xf numFmtId="0" fontId="6" fillId="4" borderId="22" xfId="1" applyFont="1" applyFill="1" applyBorder="1" applyAlignment="1">
      <alignment horizontal="right" vertical="center" wrapText="1" indent="1"/>
    </xf>
    <xf numFmtId="4" fontId="8" fillId="5" borderId="14" xfId="1" applyNumberFormat="1" applyFont="1" applyFill="1" applyBorder="1" applyAlignment="1">
      <alignment horizontal="center" vertical="center" wrapText="1"/>
    </xf>
    <xf numFmtId="4" fontId="2" fillId="7" borderId="22" xfId="1" applyNumberFormat="1" applyFill="1" applyBorder="1" applyAlignment="1">
      <alignment horizontal="right" vertical="center" wrapText="1" indent="1"/>
    </xf>
    <xf numFmtId="164" fontId="8" fillId="0" borderId="12" xfId="0" applyNumberFormat="1" applyFont="1" applyFill="1" applyBorder="1" applyAlignment="1">
      <alignment horizontal="right" vertical="center" wrapText="1" indent="1"/>
    </xf>
    <xf numFmtId="164" fontId="8" fillId="0" borderId="19" xfId="0" applyNumberFormat="1" applyFont="1" applyFill="1" applyBorder="1" applyAlignment="1">
      <alignment horizontal="right" vertical="center" wrapText="1" indent="1"/>
    </xf>
    <xf numFmtId="0" fontId="2" fillId="8" borderId="7" xfId="0" applyFont="1" applyFill="1" applyBorder="1" applyAlignment="1">
      <alignment vertical="center" wrapText="1"/>
    </xf>
    <xf numFmtId="0" fontId="2" fillId="8" borderId="4" xfId="0" applyFont="1" applyFill="1" applyBorder="1" applyAlignment="1">
      <alignment vertical="center" wrapText="1"/>
    </xf>
    <xf numFmtId="0" fontId="2" fillId="8" borderId="21" xfId="0" applyFont="1" applyFill="1" applyBorder="1" applyAlignment="1">
      <alignment vertical="center" wrapText="1"/>
    </xf>
    <xf numFmtId="0" fontId="2" fillId="8" borderId="0" xfId="0" applyFont="1" applyFill="1" applyBorder="1" applyAlignment="1">
      <alignment vertical="center" wrapText="1"/>
    </xf>
    <xf numFmtId="0" fontId="8" fillId="8" borderId="0" xfId="0" applyFont="1" applyFill="1" applyBorder="1" applyAlignment="1">
      <alignment vertical="center" wrapText="1"/>
    </xf>
    <xf numFmtId="0" fontId="2" fillId="8" borderId="0" xfId="1" applyFill="1" applyBorder="1" applyAlignment="1">
      <alignment vertical="center" wrapText="1"/>
    </xf>
    <xf numFmtId="4" fontId="2" fillId="6" borderId="10" xfId="1" applyNumberFormat="1" applyFont="1" applyFill="1" applyBorder="1" applyAlignment="1">
      <alignment horizontal="right" vertical="center" wrapText="1" indent="1"/>
    </xf>
    <xf numFmtId="4" fontId="11" fillId="8" borderId="7" xfId="0" applyNumberFormat="1" applyFont="1" applyFill="1" applyBorder="1" applyAlignment="1">
      <alignment horizontal="center" vertical="center" wrapText="1"/>
    </xf>
    <xf numFmtId="4" fontId="11" fillId="8" borderId="21" xfId="0" applyNumberFormat="1" applyFont="1" applyFill="1" applyBorder="1" applyAlignment="1">
      <alignment horizontal="center" vertical="center" wrapText="1"/>
    </xf>
    <xf numFmtId="0" fontId="8" fillId="2" borderId="6" xfId="0" applyFont="1" applyFill="1" applyBorder="1" applyAlignment="1">
      <alignment horizontal="right" vertical="center" wrapText="1" indent="1"/>
    </xf>
    <xf numFmtId="0" fontId="8" fillId="2" borderId="23" xfId="0" applyFont="1" applyFill="1" applyBorder="1" applyAlignment="1">
      <alignment horizontal="right" vertical="center" wrapText="1" indent="1"/>
    </xf>
    <xf numFmtId="0" fontId="8" fillId="2" borderId="24" xfId="0" applyFont="1" applyFill="1" applyBorder="1" applyAlignment="1">
      <alignment horizontal="right" vertical="center" wrapText="1" indent="1"/>
    </xf>
    <xf numFmtId="164" fontId="8" fillId="2" borderId="6" xfId="0" applyNumberFormat="1" applyFont="1" applyFill="1" applyBorder="1" applyAlignment="1">
      <alignment horizontal="center" vertical="center" wrapText="1"/>
    </xf>
    <xf numFmtId="164" fontId="8" fillId="2" borderId="24" xfId="0" applyNumberFormat="1" applyFont="1" applyFill="1" applyBorder="1" applyAlignment="1">
      <alignment horizontal="center" vertical="center" wrapText="1"/>
    </xf>
    <xf numFmtId="0" fontId="6" fillId="0" borderId="7" xfId="1" applyFont="1" applyBorder="1" applyAlignment="1">
      <alignment horizontal="right" vertical="center" wrapText="1" indent="1"/>
    </xf>
    <xf numFmtId="0" fontId="6" fillId="0" borderId="5" xfId="1" applyFont="1" applyBorder="1" applyAlignment="1">
      <alignment horizontal="right" vertical="center" wrapText="1" indent="1"/>
    </xf>
    <xf numFmtId="0" fontId="2" fillId="4" borderId="7" xfId="1" applyFill="1" applyBorder="1" applyAlignment="1">
      <alignment horizontal="center" vertical="center" wrapText="1"/>
    </xf>
    <xf numFmtId="0" fontId="2" fillId="4" borderId="5" xfId="1" applyFill="1" applyBorder="1" applyAlignment="1">
      <alignment horizontal="center" vertical="center" wrapText="1"/>
    </xf>
    <xf numFmtId="0" fontId="12" fillId="0" borderId="7" xfId="1" applyFont="1" applyBorder="1" applyAlignment="1">
      <alignment horizontal="left" vertical="center" wrapText="1" indent="1"/>
    </xf>
    <xf numFmtId="0" fontId="12" fillId="0" borderId="4" xfId="1" applyFont="1" applyBorder="1" applyAlignment="1">
      <alignment horizontal="left" vertical="center" wrapText="1" indent="1"/>
    </xf>
    <xf numFmtId="0" fontId="12" fillId="0" borderId="21" xfId="1" applyFont="1" applyBorder="1" applyAlignment="1">
      <alignment horizontal="left" vertical="center" wrapText="1" indent="1"/>
    </xf>
    <xf numFmtId="4" fontId="6" fillId="0" borderId="7" xfId="1" applyNumberFormat="1" applyFont="1" applyBorder="1" applyAlignment="1">
      <alignment horizontal="center" vertical="center" wrapText="1"/>
    </xf>
    <xf numFmtId="4" fontId="6" fillId="0" borderId="21" xfId="1" applyNumberFormat="1" applyFont="1" applyBorder="1" applyAlignment="1">
      <alignment horizontal="center" vertical="center" wrapText="1"/>
    </xf>
    <xf numFmtId="4" fontId="2" fillId="0" borderId="7" xfId="1" applyNumberFormat="1" applyBorder="1" applyAlignment="1">
      <alignment horizontal="center" vertical="center" wrapText="1"/>
    </xf>
    <xf numFmtId="4" fontId="2" fillId="0" borderId="21" xfId="1" applyNumberFormat="1" applyBorder="1" applyAlignment="1">
      <alignment horizontal="center" vertical="center" wrapText="1"/>
    </xf>
    <xf numFmtId="0" fontId="8" fillId="5" borderId="1" xfId="1" applyFont="1" applyFill="1" applyBorder="1" applyAlignment="1">
      <alignment horizontal="center" vertical="center" wrapText="1"/>
    </xf>
    <xf numFmtId="0" fontId="8" fillId="5" borderId="17" xfId="1" applyFont="1" applyFill="1" applyBorder="1" applyAlignment="1">
      <alignment horizontal="center" vertical="center" wrapText="1"/>
    </xf>
    <xf numFmtId="0" fontId="9" fillId="2" borderId="8" xfId="1" applyFont="1" applyFill="1" applyBorder="1" applyAlignment="1">
      <alignment horizontal="left" vertical="center" wrapText="1" indent="1"/>
    </xf>
    <xf numFmtId="0" fontId="9" fillId="2" borderId="26" xfId="1" applyFont="1" applyFill="1" applyBorder="1" applyAlignment="1">
      <alignment horizontal="left" vertical="center" wrapText="1" indent="1"/>
    </xf>
    <xf numFmtId="0" fontId="9" fillId="2" borderId="20" xfId="1" applyFont="1" applyFill="1" applyBorder="1" applyAlignment="1">
      <alignment horizontal="left" vertical="center" wrapText="1" indent="1"/>
    </xf>
    <xf numFmtId="0" fontId="1" fillId="2" borderId="0" xfId="1" applyFont="1" applyFill="1" applyAlignment="1">
      <alignment horizontal="center" vertical="center"/>
    </xf>
    <xf numFmtId="0" fontId="6" fillId="0" borderId="0" xfId="1" applyFont="1" applyAlignment="1">
      <alignment horizontal="left" vertical="center" wrapText="1"/>
    </xf>
    <xf numFmtId="4" fontId="7" fillId="3" borderId="9" xfId="1" applyNumberFormat="1" applyFont="1" applyFill="1" applyBorder="1" applyAlignment="1">
      <alignment horizontal="center" vertical="center" wrapText="1"/>
    </xf>
    <xf numFmtId="4" fontId="7" fillId="3" borderId="16" xfId="1" applyNumberFormat="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16" xfId="1" applyFont="1" applyFill="1" applyBorder="1" applyAlignment="1">
      <alignment horizontal="center" vertical="center" wrapText="1"/>
    </xf>
  </cellXfs>
  <cellStyles count="2">
    <cellStyle name="Normal" xfId="0" builtinId="0"/>
    <cellStyle name="Normal 2" xfId="1" xr:uid="{F330C896-E4A5-4BB6-A018-0DC66BB1CD3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17BBE5E7-717C-4194-8E6A-32D8FE332BC7}"/>
            </a:ext>
          </a:extLst>
        </xdr:cNvPr>
        <xdr:cNvGrpSpPr>
          <a:grpSpLocks noChangeAspect="1"/>
        </xdr:cNvGrpSpPr>
      </xdr:nvGrpSpPr>
      <xdr:grpSpPr bwMode="auto">
        <a:xfrm>
          <a:off x="162477" y="145919"/>
          <a:ext cx="6492875" cy="561561"/>
          <a:chOff x="0" y="0"/>
          <a:chExt cx="681" cy="107"/>
        </a:xfrm>
      </xdr:grpSpPr>
      <xdr:sp macro="" textlink="">
        <xdr:nvSpPr>
          <xdr:cNvPr id="3" name="AutoShape 2">
            <a:extLst>
              <a:ext uri="{FF2B5EF4-FFF2-40B4-BE49-F238E27FC236}">
                <a16:creationId xmlns:a16="http://schemas.microsoft.com/office/drawing/2014/main" id="{09508538-9BE1-D2AF-C24C-D5CC62CC0B97}"/>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EAE735D3-210E-FE46-620F-34FEC6819510}"/>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3B37102D-8510-7D81-D618-F90D9FC4F118}"/>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2881CD71-CA4C-4CA1-9182-F577DFC8C2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73C53A40-CED6-4FD3-AA34-02575C8986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DCF4E0F5-982D-443A-9D5C-661979D2C2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22931-7B91-46F4-AACD-5EDAF2FDEDE5}">
  <dimension ref="A1:A16"/>
  <sheetViews>
    <sheetView view="pageLayout" zoomScaleNormal="100" zoomScaleSheetLayoutView="115" workbookViewId="0">
      <selection activeCell="A7" sqref="A7"/>
    </sheetView>
  </sheetViews>
  <sheetFormatPr baseColWidth="10" defaultColWidth="11.453125" defaultRowHeight="12.5" x14ac:dyDescent="0.25"/>
  <cols>
    <col min="1" max="1" width="101.54296875" style="1" customWidth="1"/>
    <col min="2" max="16384" width="11.453125" style="1"/>
  </cols>
  <sheetData>
    <row r="1" spans="1:1" ht="48.75" customHeight="1" x14ac:dyDescent="0.25"/>
    <row r="2" spans="1:1" ht="28.5" customHeight="1" x14ac:dyDescent="0.25"/>
    <row r="3" spans="1:1" ht="95.25" customHeight="1" x14ac:dyDescent="0.25"/>
    <row r="4" spans="1:1" ht="73.5" customHeight="1" x14ac:dyDescent="0.25">
      <c r="A4" s="2"/>
    </row>
    <row r="5" spans="1:1" ht="23.25" customHeight="1" x14ac:dyDescent="0.25">
      <c r="A5" s="2"/>
    </row>
    <row r="6" spans="1:1" ht="162.75" customHeight="1" x14ac:dyDescent="0.25">
      <c r="A6" s="3" t="s">
        <v>4</v>
      </c>
    </row>
    <row r="7" spans="1:1" ht="16" thickBot="1" x14ac:dyDescent="0.3">
      <c r="A7" s="4"/>
    </row>
    <row r="8" spans="1:1" ht="142" thickBot="1" x14ac:dyDescent="0.3">
      <c r="A8" s="5" t="s">
        <v>6</v>
      </c>
    </row>
    <row r="9" spans="1:1" ht="37.5" customHeight="1" x14ac:dyDescent="0.25">
      <c r="A9" s="2"/>
    </row>
    <row r="10" spans="1:1" ht="21" x14ac:dyDescent="0.25">
      <c r="A10" s="6" t="s">
        <v>5</v>
      </c>
    </row>
    <row r="11" spans="1:1" ht="8.25" customHeight="1" x14ac:dyDescent="0.25">
      <c r="A11" s="6"/>
    </row>
    <row r="12" spans="1:1" ht="15" customHeight="1" x14ac:dyDescent="0.25">
      <c r="A12" s="2" t="s">
        <v>0</v>
      </c>
    </row>
    <row r="13" spans="1:1" ht="15.5" x14ac:dyDescent="0.25">
      <c r="A13" s="2"/>
    </row>
    <row r="14" spans="1:1" ht="15.5" x14ac:dyDescent="0.25">
      <c r="A14" s="2"/>
    </row>
    <row r="15" spans="1:1" ht="15.5" x14ac:dyDescent="0.25">
      <c r="A15" s="2"/>
    </row>
    <row r="16" spans="1:1" ht="15.5" x14ac:dyDescent="0.25">
      <c r="A16" s="2"/>
    </row>
  </sheetData>
  <pageMargins left="0.25" right="0.25" top="0.39262820512820512" bottom="0.75" header="0.3" footer="0.3"/>
  <pageSetup paperSize="9" orientation="portrait" r:id="rId1"/>
  <headerFooter>
    <oddFooter>&amp;C&amp;8ENTRETIEN ET TRAVAUX SUR LES ESPACES VERTS DU SITE – LOT 2&amp;R&amp;8DPGF – PAGE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6DA6E-4D68-4FD4-932E-4403FC4C6EAD}">
  <sheetPr>
    <pageSetUpPr fitToPage="1"/>
  </sheetPr>
  <dimension ref="A1:N32"/>
  <sheetViews>
    <sheetView showGridLines="0" tabSelected="1" view="pageLayout" topLeftCell="A7" zoomScaleNormal="75" zoomScaleSheetLayoutView="100" workbookViewId="0">
      <selection activeCell="F29" sqref="F29"/>
    </sheetView>
  </sheetViews>
  <sheetFormatPr baseColWidth="10" defaultColWidth="53.1796875" defaultRowHeight="12.5" x14ac:dyDescent="0.35"/>
  <cols>
    <col min="1" max="1" width="1.26953125" style="33" customWidth="1"/>
    <col min="2" max="2" width="4.7265625" style="7" customWidth="1"/>
    <col min="3" max="3" width="8.453125" style="8" customWidth="1"/>
    <col min="4" max="4" width="99.81640625" style="9" customWidth="1"/>
    <col min="5" max="5" width="1.7265625" style="33" customWidth="1"/>
    <col min="6" max="6" width="18.7265625" style="12" customWidth="1"/>
    <col min="7" max="7" width="18.7265625" style="13" customWidth="1"/>
    <col min="8" max="8" width="1.7265625" style="11" customWidth="1"/>
    <col min="9" max="10" width="18.7265625" style="11" customWidth="1"/>
    <col min="11" max="11" width="1.7265625" style="11" customWidth="1"/>
    <col min="12" max="13" width="18.7265625" style="11" customWidth="1"/>
    <col min="14" max="14" width="1.26953125" style="11" customWidth="1"/>
    <col min="15" max="16384" width="53.1796875" style="11"/>
  </cols>
  <sheetData>
    <row r="1" spans="1:13" ht="6.75" customHeight="1" x14ac:dyDescent="0.35"/>
    <row r="2" spans="1:13" s="14" customFormat="1" ht="30" customHeight="1" x14ac:dyDescent="0.35">
      <c r="A2" s="43"/>
      <c r="B2" s="87" t="s">
        <v>3</v>
      </c>
      <c r="C2" s="87"/>
      <c r="D2" s="87"/>
      <c r="E2" s="87"/>
      <c r="F2" s="87"/>
      <c r="G2" s="87"/>
      <c r="H2" s="87"/>
      <c r="I2" s="87"/>
      <c r="J2" s="87"/>
      <c r="K2" s="87"/>
      <c r="L2" s="87"/>
      <c r="M2" s="87"/>
    </row>
    <row r="3" spans="1:13" ht="138" customHeight="1" x14ac:dyDescent="0.35">
      <c r="B3" s="88" t="s">
        <v>38</v>
      </c>
      <c r="C3" s="88"/>
      <c r="D3" s="88"/>
      <c r="E3" s="88"/>
      <c r="F3" s="88"/>
      <c r="G3" s="88"/>
      <c r="H3" s="88"/>
      <c r="I3" s="88"/>
      <c r="J3" s="88"/>
      <c r="K3" s="88"/>
      <c r="L3" s="88"/>
      <c r="M3" s="88"/>
    </row>
    <row r="4" spans="1:13" ht="12" customHeight="1" thickBot="1" x14ac:dyDescent="0.4">
      <c r="B4" s="15"/>
      <c r="C4" s="16"/>
    </row>
    <row r="5" spans="1:13" ht="30.75" customHeight="1" thickBot="1" x14ac:dyDescent="0.4">
      <c r="A5" s="62"/>
      <c r="B5" s="15"/>
      <c r="C5" s="16"/>
      <c r="F5" s="89" t="s">
        <v>2</v>
      </c>
      <c r="G5" s="90"/>
      <c r="I5" s="91" t="s">
        <v>7</v>
      </c>
      <c r="J5" s="92"/>
      <c r="L5" s="91" t="s">
        <v>8</v>
      </c>
      <c r="M5" s="92"/>
    </row>
    <row r="6" spans="1:13" ht="50.25" customHeight="1" thickBot="1" x14ac:dyDescent="0.4">
      <c r="A6" s="50"/>
      <c r="B6" s="82" t="s">
        <v>9</v>
      </c>
      <c r="C6" s="83"/>
      <c r="D6" s="48" t="s">
        <v>24</v>
      </c>
      <c r="E6" s="34"/>
      <c r="F6" s="17" t="s">
        <v>25</v>
      </c>
      <c r="G6" s="53" t="s">
        <v>26</v>
      </c>
      <c r="H6" s="10"/>
      <c r="I6" s="17" t="s">
        <v>25</v>
      </c>
      <c r="J6" s="53" t="s">
        <v>26</v>
      </c>
      <c r="K6" s="10"/>
      <c r="L6" s="17" t="s">
        <v>25</v>
      </c>
      <c r="M6" s="53" t="s">
        <v>26</v>
      </c>
    </row>
    <row r="7" spans="1:13" s="19" customFormat="1" ht="30" customHeight="1" x14ac:dyDescent="0.35">
      <c r="A7" s="49"/>
      <c r="B7" s="84" t="s">
        <v>22</v>
      </c>
      <c r="C7" s="85"/>
      <c r="D7" s="86"/>
      <c r="E7" s="35"/>
      <c r="F7" s="20"/>
      <c r="G7" s="18"/>
      <c r="I7" s="21"/>
      <c r="J7" s="22"/>
      <c r="L7" s="21"/>
      <c r="M7" s="22"/>
    </row>
    <row r="8" spans="1:13" ht="25" customHeight="1" x14ac:dyDescent="0.35">
      <c r="A8" s="50"/>
      <c r="B8" s="75" t="s">
        <v>21</v>
      </c>
      <c r="C8" s="76"/>
      <c r="D8" s="77"/>
      <c r="F8" s="78"/>
      <c r="G8" s="79"/>
      <c r="I8" s="78"/>
      <c r="J8" s="79"/>
      <c r="L8" s="78"/>
      <c r="M8" s="79"/>
    </row>
    <row r="9" spans="1:13" ht="20.149999999999999" customHeight="1" x14ac:dyDescent="0.35">
      <c r="A9" s="50"/>
      <c r="B9" s="71" t="s">
        <v>10</v>
      </c>
      <c r="C9" s="72"/>
      <c r="D9" s="51" t="s">
        <v>1</v>
      </c>
      <c r="F9" s="63"/>
      <c r="G9" s="45"/>
      <c r="H9" s="23"/>
      <c r="I9" s="46"/>
      <c r="J9" s="45"/>
      <c r="K9" s="23"/>
      <c r="L9" s="46"/>
      <c r="M9" s="45"/>
    </row>
    <row r="10" spans="1:13" ht="20.149999999999999" customHeight="1" x14ac:dyDescent="0.35">
      <c r="A10" s="50"/>
      <c r="B10" s="71" t="s">
        <v>11</v>
      </c>
      <c r="C10" s="72" t="e">
        <f>B9+0.1</f>
        <v>#VALUE!</v>
      </c>
      <c r="D10" s="51" t="s">
        <v>47</v>
      </c>
      <c r="F10" s="63"/>
      <c r="G10" s="45"/>
      <c r="H10" s="23"/>
      <c r="I10" s="46"/>
      <c r="J10" s="45"/>
      <c r="K10" s="23"/>
      <c r="L10" s="46"/>
      <c r="M10" s="45"/>
    </row>
    <row r="11" spans="1:13" ht="20.149999999999999" customHeight="1" x14ac:dyDescent="0.35">
      <c r="A11" s="50"/>
      <c r="B11" s="73"/>
      <c r="C11" s="74"/>
      <c r="D11" s="52" t="s">
        <v>23</v>
      </c>
      <c r="E11" s="36"/>
      <c r="F11" s="32">
        <f>+F10+F9</f>
        <v>0</v>
      </c>
      <c r="G11" s="27">
        <f>+G10+G9</f>
        <v>0</v>
      </c>
      <c r="H11" s="28"/>
      <c r="I11" s="32">
        <f>+I10+I9</f>
        <v>0</v>
      </c>
      <c r="J11" s="27">
        <f>+J10+J9</f>
        <v>0</v>
      </c>
      <c r="K11" s="28"/>
      <c r="L11" s="32">
        <f>+L10+L9</f>
        <v>0</v>
      </c>
      <c r="M11" s="27">
        <f>+M10+M9</f>
        <v>0</v>
      </c>
    </row>
    <row r="12" spans="1:13" ht="25" customHeight="1" x14ac:dyDescent="0.35">
      <c r="A12" s="50"/>
      <c r="B12" s="75" t="s">
        <v>30</v>
      </c>
      <c r="C12" s="76"/>
      <c r="D12" s="77" t="s">
        <v>12</v>
      </c>
      <c r="F12" s="80"/>
      <c r="G12" s="81"/>
      <c r="I12" s="80"/>
      <c r="J12" s="81"/>
      <c r="L12" s="80"/>
      <c r="M12" s="81"/>
    </row>
    <row r="13" spans="1:13" ht="20.149999999999999" customHeight="1" x14ac:dyDescent="0.35">
      <c r="A13" s="50"/>
      <c r="B13" s="71" t="s">
        <v>13</v>
      </c>
      <c r="C13" s="72" t="s">
        <v>13</v>
      </c>
      <c r="D13" s="51" t="s">
        <v>31</v>
      </c>
      <c r="F13" s="47"/>
      <c r="G13" s="54"/>
      <c r="H13" s="23"/>
      <c r="I13" s="47"/>
      <c r="J13" s="54"/>
      <c r="K13" s="23"/>
      <c r="L13" s="46"/>
      <c r="M13" s="25"/>
    </row>
    <row r="14" spans="1:13" ht="20.149999999999999" customHeight="1" x14ac:dyDescent="0.35">
      <c r="A14" s="50"/>
      <c r="B14" s="71" t="s">
        <v>27</v>
      </c>
      <c r="C14" s="72" t="s">
        <v>13</v>
      </c>
      <c r="D14" s="51" t="s">
        <v>36</v>
      </c>
      <c r="F14" s="47"/>
      <c r="G14" s="54"/>
      <c r="H14" s="23"/>
      <c r="I14" s="47"/>
      <c r="J14" s="54"/>
      <c r="K14" s="23"/>
      <c r="L14" s="46"/>
      <c r="M14" s="25"/>
    </row>
    <row r="15" spans="1:13" ht="20.149999999999999" customHeight="1" x14ac:dyDescent="0.35">
      <c r="A15" s="50"/>
      <c r="B15" s="71" t="s">
        <v>28</v>
      </c>
      <c r="C15" s="72" t="s">
        <v>13</v>
      </c>
      <c r="D15" s="51" t="s">
        <v>42</v>
      </c>
      <c r="F15" s="47"/>
      <c r="G15" s="54"/>
      <c r="H15" s="23"/>
      <c r="I15" s="47"/>
      <c r="J15" s="54"/>
      <c r="K15" s="23"/>
      <c r="L15" s="46"/>
      <c r="M15" s="25"/>
    </row>
    <row r="16" spans="1:13" ht="20.149999999999999" customHeight="1" x14ac:dyDescent="0.35">
      <c r="A16" s="50"/>
      <c r="B16" s="73"/>
      <c r="C16" s="74"/>
      <c r="D16" s="52" t="s">
        <v>29</v>
      </c>
      <c r="F16" s="32">
        <f>+F15+F14+F13</f>
        <v>0</v>
      </c>
      <c r="G16" s="27"/>
      <c r="H16" s="28"/>
      <c r="I16" s="32">
        <f>+I15+I14+I13</f>
        <v>0</v>
      </c>
      <c r="J16" s="27"/>
      <c r="K16" s="28"/>
      <c r="L16" s="32">
        <f>+L15+L14+L13</f>
        <v>0</v>
      </c>
      <c r="M16" s="27"/>
    </row>
    <row r="17" spans="1:14" ht="25" customHeight="1" x14ac:dyDescent="0.35">
      <c r="A17" s="50"/>
      <c r="B17" s="75" t="s">
        <v>34</v>
      </c>
      <c r="C17" s="76"/>
      <c r="D17" s="77" t="s">
        <v>14</v>
      </c>
      <c r="F17" s="78"/>
      <c r="G17" s="79"/>
      <c r="I17" s="78"/>
      <c r="J17" s="79"/>
      <c r="L17" s="78"/>
      <c r="M17" s="79"/>
    </row>
    <row r="18" spans="1:14" ht="20.149999999999999" customHeight="1" x14ac:dyDescent="0.35">
      <c r="A18" s="50"/>
      <c r="B18" s="71" t="s">
        <v>15</v>
      </c>
      <c r="C18" s="72" t="s">
        <v>13</v>
      </c>
      <c r="D18" s="51" t="s">
        <v>35</v>
      </c>
      <c r="F18" s="47"/>
      <c r="G18" s="54"/>
      <c r="H18" s="23"/>
      <c r="I18" s="47"/>
      <c r="J18" s="54"/>
      <c r="K18" s="23"/>
      <c r="L18" s="46"/>
      <c r="M18" s="25"/>
    </row>
    <row r="19" spans="1:14" ht="20.149999999999999" customHeight="1" x14ac:dyDescent="0.35">
      <c r="A19" s="50"/>
      <c r="B19" s="71" t="s">
        <v>32</v>
      </c>
      <c r="C19" s="72" t="s">
        <v>13</v>
      </c>
      <c r="D19" s="51" t="s">
        <v>36</v>
      </c>
      <c r="F19" s="47"/>
      <c r="G19" s="54"/>
      <c r="H19" s="23"/>
      <c r="I19" s="47"/>
      <c r="J19" s="54"/>
      <c r="K19" s="23"/>
      <c r="L19" s="46"/>
      <c r="M19" s="25"/>
    </row>
    <row r="20" spans="1:14" ht="20.149999999999999" customHeight="1" x14ac:dyDescent="0.35">
      <c r="A20" s="50"/>
      <c r="B20" s="71" t="s">
        <v>33</v>
      </c>
      <c r="C20" s="72" t="s">
        <v>13</v>
      </c>
      <c r="D20" s="51" t="s">
        <v>43</v>
      </c>
      <c r="F20" s="47"/>
      <c r="G20" s="54"/>
      <c r="H20" s="23"/>
      <c r="I20" s="47"/>
      <c r="J20" s="54"/>
      <c r="K20" s="23"/>
      <c r="L20" s="46"/>
      <c r="M20" s="25"/>
    </row>
    <row r="21" spans="1:14" ht="20.149999999999999" customHeight="1" x14ac:dyDescent="0.35">
      <c r="A21" s="50"/>
      <c r="B21" s="73"/>
      <c r="C21" s="74"/>
      <c r="D21" s="52" t="s">
        <v>37</v>
      </c>
      <c r="F21" s="32">
        <f>+F20+F19+F18</f>
        <v>0</v>
      </c>
      <c r="G21" s="27"/>
      <c r="H21" s="28"/>
      <c r="I21" s="32">
        <f>+I20+I19+I18</f>
        <v>0</v>
      </c>
      <c r="J21" s="27"/>
      <c r="K21" s="28"/>
      <c r="L21" s="32">
        <f>+L20+L19+L18</f>
        <v>0</v>
      </c>
      <c r="M21" s="27"/>
    </row>
    <row r="22" spans="1:14" ht="25" customHeight="1" x14ac:dyDescent="0.35">
      <c r="A22" s="50"/>
      <c r="B22" s="75" t="s">
        <v>39</v>
      </c>
      <c r="C22" s="76"/>
      <c r="D22" s="77" t="s">
        <v>16</v>
      </c>
      <c r="F22" s="78"/>
      <c r="G22" s="79"/>
      <c r="I22" s="78"/>
      <c r="J22" s="79"/>
      <c r="L22" s="78"/>
      <c r="M22" s="79"/>
    </row>
    <row r="23" spans="1:14" ht="20.149999999999999" customHeight="1" x14ac:dyDescent="0.35">
      <c r="A23" s="50"/>
      <c r="B23" s="71" t="s">
        <v>17</v>
      </c>
      <c r="C23" s="72" t="s">
        <v>13</v>
      </c>
      <c r="D23" s="51" t="s">
        <v>40</v>
      </c>
      <c r="F23" s="24"/>
      <c r="G23" s="45"/>
      <c r="H23" s="23"/>
      <c r="I23" s="24"/>
      <c r="J23" s="45"/>
      <c r="K23" s="23"/>
      <c r="L23" s="24"/>
      <c r="M23" s="45"/>
    </row>
    <row r="24" spans="1:14" ht="20.149999999999999" customHeight="1" x14ac:dyDescent="0.35">
      <c r="A24" s="50"/>
      <c r="B24" s="71" t="s">
        <v>18</v>
      </c>
      <c r="C24" s="72" t="s">
        <v>13</v>
      </c>
      <c r="D24" s="51" t="s">
        <v>44</v>
      </c>
      <c r="F24" s="24"/>
      <c r="G24" s="45"/>
      <c r="H24" s="23"/>
      <c r="I24" s="24"/>
      <c r="J24" s="45"/>
      <c r="K24" s="23"/>
      <c r="L24" s="24"/>
      <c r="M24" s="45"/>
    </row>
    <row r="25" spans="1:14" ht="20.149999999999999" customHeight="1" x14ac:dyDescent="0.35">
      <c r="A25" s="50"/>
      <c r="B25" s="71" t="s">
        <v>19</v>
      </c>
      <c r="C25" s="72" t="s">
        <v>13</v>
      </c>
      <c r="D25" s="51" t="s">
        <v>41</v>
      </c>
      <c r="F25" s="24"/>
      <c r="G25" s="45"/>
      <c r="H25" s="23"/>
      <c r="I25" s="24"/>
      <c r="J25" s="45"/>
      <c r="K25" s="23"/>
      <c r="L25" s="24"/>
      <c r="M25" s="45"/>
    </row>
    <row r="26" spans="1:14" ht="20.149999999999999" customHeight="1" x14ac:dyDescent="0.35">
      <c r="A26" s="50"/>
      <c r="B26" s="71" t="s">
        <v>20</v>
      </c>
      <c r="C26" s="72" t="e">
        <f>B22+0.1</f>
        <v>#VALUE!</v>
      </c>
      <c r="D26" s="51" t="s">
        <v>45</v>
      </c>
      <c r="F26" s="24"/>
      <c r="G26" s="45"/>
      <c r="H26" s="23"/>
      <c r="I26" s="24"/>
      <c r="J26" s="45"/>
      <c r="K26" s="23"/>
      <c r="L26" s="24"/>
      <c r="M26" s="45"/>
    </row>
    <row r="27" spans="1:14" ht="20.149999999999999" customHeight="1" x14ac:dyDescent="0.35">
      <c r="A27" s="50"/>
      <c r="B27" s="73"/>
      <c r="C27" s="74"/>
      <c r="D27" s="52" t="s">
        <v>46</v>
      </c>
      <c r="F27" s="26"/>
      <c r="G27" s="27">
        <f>SUM(G23:G26)</f>
        <v>0</v>
      </c>
      <c r="H27" s="28"/>
      <c r="I27" s="26"/>
      <c r="J27" s="27">
        <f>SUM(J23:J26)</f>
        <v>0</v>
      </c>
      <c r="K27" s="28"/>
      <c r="L27" s="26"/>
      <c r="M27" s="27">
        <f>SUM(M23:M26)</f>
        <v>0</v>
      </c>
    </row>
    <row r="28" spans="1:14" s="37" customFormat="1" ht="9.75" customHeight="1" x14ac:dyDescent="0.35">
      <c r="A28" s="60"/>
      <c r="B28" s="57"/>
      <c r="C28" s="58"/>
      <c r="D28" s="59"/>
      <c r="E28" s="38"/>
      <c r="F28" s="64"/>
      <c r="G28" s="65"/>
      <c r="H28" s="39"/>
      <c r="I28" s="55"/>
      <c r="J28" s="56"/>
      <c r="K28" s="39"/>
      <c r="L28" s="64"/>
      <c r="M28" s="65"/>
      <c r="N28" s="40"/>
    </row>
    <row r="29" spans="1:14" s="37" customFormat="1" ht="40" customHeight="1" thickBot="1" x14ac:dyDescent="0.4">
      <c r="A29" s="61"/>
      <c r="B29" s="66" t="s">
        <v>49</v>
      </c>
      <c r="C29" s="67"/>
      <c r="D29" s="68"/>
      <c r="F29" s="44">
        <f>+F21+F16+F11</f>
        <v>0</v>
      </c>
      <c r="G29" s="42">
        <f>+G27+G11</f>
        <v>0</v>
      </c>
      <c r="I29" s="44">
        <f>+I21+I16+I11</f>
        <v>0</v>
      </c>
      <c r="J29" s="42">
        <f>+J27+J11</f>
        <v>0</v>
      </c>
      <c r="K29" s="41"/>
      <c r="L29" s="44">
        <f>+L21+L16+L11</f>
        <v>0</v>
      </c>
      <c r="M29" s="42">
        <f>+M27+M11</f>
        <v>0</v>
      </c>
    </row>
    <row r="30" spans="1:14" s="37" customFormat="1" ht="9.75" customHeight="1" x14ac:dyDescent="0.35">
      <c r="A30" s="60"/>
      <c r="B30" s="57"/>
      <c r="C30" s="58"/>
      <c r="D30" s="59"/>
      <c r="E30" s="38"/>
      <c r="F30" s="64"/>
      <c r="G30" s="65"/>
      <c r="H30" s="39"/>
      <c r="I30" s="55"/>
      <c r="J30" s="56"/>
      <c r="K30" s="39"/>
      <c r="L30" s="64"/>
      <c r="M30" s="65"/>
      <c r="N30" s="40"/>
    </row>
    <row r="31" spans="1:14" s="37" customFormat="1" ht="40" customHeight="1" thickBot="1" x14ac:dyDescent="0.4">
      <c r="A31" s="61"/>
      <c r="B31" s="66" t="s">
        <v>48</v>
      </c>
      <c r="C31" s="67"/>
      <c r="D31" s="68"/>
      <c r="F31" s="69">
        <f>+F29*3+G29</f>
        <v>0</v>
      </c>
      <c r="G31" s="70"/>
      <c r="I31" s="69">
        <f>+I29*3+J29</f>
        <v>0</v>
      </c>
      <c r="J31" s="70"/>
      <c r="K31" s="41"/>
      <c r="L31" s="69">
        <f>+L29*3+M29</f>
        <v>0</v>
      </c>
      <c r="M31" s="70"/>
    </row>
    <row r="32" spans="1:14" ht="8.25" customHeight="1" x14ac:dyDescent="0.35">
      <c r="B32" s="29"/>
      <c r="C32" s="30"/>
      <c r="D32" s="31"/>
      <c r="F32" s="31"/>
      <c r="G32" s="31"/>
      <c r="I32" s="31"/>
      <c r="J32" s="31"/>
      <c r="L32" s="31"/>
      <c r="M32" s="31"/>
    </row>
  </sheetData>
  <mergeCells count="48">
    <mergeCell ref="F8:G8"/>
    <mergeCell ref="I8:J8"/>
    <mergeCell ref="L8:M8"/>
    <mergeCell ref="B7:D7"/>
    <mergeCell ref="B2:M2"/>
    <mergeCell ref="B3:M3"/>
    <mergeCell ref="F5:G5"/>
    <mergeCell ref="I5:J5"/>
    <mergeCell ref="L5:M5"/>
    <mergeCell ref="B9:C9"/>
    <mergeCell ref="B10:C10"/>
    <mergeCell ref="B11:C11"/>
    <mergeCell ref="B6:C6"/>
    <mergeCell ref="B8:D8"/>
    <mergeCell ref="B21:C21"/>
    <mergeCell ref="B12:D12"/>
    <mergeCell ref="F12:G12"/>
    <mergeCell ref="I12:J12"/>
    <mergeCell ref="L12:M12"/>
    <mergeCell ref="B13:C13"/>
    <mergeCell ref="B16:C16"/>
    <mergeCell ref="I17:J17"/>
    <mergeCell ref="L17:M17"/>
    <mergeCell ref="B18:C18"/>
    <mergeCell ref="B19:C19"/>
    <mergeCell ref="B20:C20"/>
    <mergeCell ref="L28:M28"/>
    <mergeCell ref="B29:D29"/>
    <mergeCell ref="B14:C14"/>
    <mergeCell ref="B15:C15"/>
    <mergeCell ref="F28:G28"/>
    <mergeCell ref="B27:C27"/>
    <mergeCell ref="B22:D22"/>
    <mergeCell ref="F22:G22"/>
    <mergeCell ref="I22:J22"/>
    <mergeCell ref="L22:M22"/>
    <mergeCell ref="B26:C26"/>
    <mergeCell ref="B23:C23"/>
    <mergeCell ref="B24:C24"/>
    <mergeCell ref="B25:C25"/>
    <mergeCell ref="B17:D17"/>
    <mergeCell ref="F17:G17"/>
    <mergeCell ref="F30:G30"/>
    <mergeCell ref="L30:M30"/>
    <mergeCell ref="B31:D31"/>
    <mergeCell ref="F31:G31"/>
    <mergeCell ref="I31:J31"/>
    <mergeCell ref="L31:M31"/>
  </mergeCells>
  <conditionalFormatting sqref="B1:M1 O1:IP9 B3 E4:M4 B4:D5 F5 H5:I5 L5 H6:H9 E22 H22 K22 O22:IP22 A33:XFD65431">
    <cfRule type="cellIs" dxfId="5" priority="11" stopIfTrue="1" operator="equal">
      <formula>0</formula>
    </cfRule>
  </conditionalFormatting>
  <conditionalFormatting sqref="E5:E9">
    <cfRule type="cellIs" dxfId="4" priority="6" stopIfTrue="1" operator="equal">
      <formula>0</formula>
    </cfRule>
  </conditionalFormatting>
  <conditionalFormatting sqref="K5:K9">
    <cfRule type="cellIs" dxfId="3" priority="9" stopIfTrue="1" operator="equal">
      <formula>0</formula>
    </cfRule>
  </conditionalFormatting>
  <conditionalFormatting sqref="O26:IP27">
    <cfRule type="cellIs" dxfId="2" priority="4" stopIfTrue="1" operator="equal">
      <formula>0</formula>
    </cfRule>
  </conditionalFormatting>
  <conditionalFormatting sqref="P28:IQ28">
    <cfRule type="cellIs" dxfId="1" priority="2" stopIfTrue="1" operator="equal">
      <formula>0</formula>
    </cfRule>
  </conditionalFormatting>
  <conditionalFormatting sqref="P30:IQ30">
    <cfRule type="cellIs" dxfId="0" priority="1" stopIfTrue="1" operator="equal">
      <formula>0</formula>
    </cfRule>
  </conditionalFormatting>
  <pageMargins left="0.25" right="0.25" top="0.75" bottom="0.75" header="0.3" footer="0.3"/>
  <pageSetup paperSize="9" scale="61" fitToHeight="0" orientation="landscape" r:id="rId1"/>
  <headerFooter alignWithMargins="0">
    <oddHeader>&amp;R&amp;8Décomposition du Prix Global et Forfaitaire (D.P.G.F.)</oddHeader>
    <oddFooter>&amp;CENTRETIEN ET TRAVAUX SUR LES ESPACES VERTS DU SITE – LOT 2&amp;R&amp;8DPGF – PAGE  2/2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f0aef02-28ed-4fd6-8367-8ab7a760cca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6460D7052EE294ABD6E9D9ABE044948" ma:contentTypeVersion="12" ma:contentTypeDescription="Crée un document." ma:contentTypeScope="" ma:versionID="5c511e582a5cab936ab842ab0a492536">
  <xsd:schema xmlns:xsd="http://www.w3.org/2001/XMLSchema" xmlns:xs="http://www.w3.org/2001/XMLSchema" xmlns:p="http://schemas.microsoft.com/office/2006/metadata/properties" xmlns:ns3="af0aef02-28ed-4fd6-8367-8ab7a760cca7" targetNamespace="http://schemas.microsoft.com/office/2006/metadata/properties" ma:root="true" ma:fieldsID="eae1839fc7b51166168a86b49216a31e" ns3:_="">
    <xsd:import namespace="af0aef02-28ed-4fd6-8367-8ab7a760cca7"/>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ServiceSystemTags" minOccurs="0"/>
                <xsd:element ref="ns3:MediaServiceOCR"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0aef02-28ed-4fd6-8367-8ab7a760cca7"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AFC630-71CA-4F4D-91E6-7F783E167CB4}">
  <ds:schemaRefs>
    <ds:schemaRef ds:uri="af0aef02-28ed-4fd6-8367-8ab7a760cca7"/>
    <ds:schemaRef ds:uri="http://schemas.microsoft.com/office/2006/metadata/properties"/>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purl.org/dc/elements/1.1/"/>
  </ds:schemaRefs>
</ds:datastoreItem>
</file>

<file path=customXml/itemProps2.xml><?xml version="1.0" encoding="utf-8"?>
<ds:datastoreItem xmlns:ds="http://schemas.openxmlformats.org/officeDocument/2006/customXml" ds:itemID="{26600505-9390-40B0-B720-BAC75E028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0aef02-28ed-4fd6-8367-8ab7a760cc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FD3B13-0E4C-448E-99B2-0B95C07323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de garde</vt:lpstr>
      <vt:lpstr>LOT2 DPGF </vt:lpstr>
      <vt:lpstr>'LOT2 DPGF '!Impression_des_titres</vt:lpstr>
      <vt:lpstr>'LOT2 DPGF '!Zone_d_impression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DPGF-EntretienEV_2026-LOT2</dc:title>
  <dc:creator>WEISZ, Ludovic</dc:creator>
  <cp:lastModifiedBy>ALESANCO, Sophie</cp:lastModifiedBy>
  <cp:lastPrinted>2026-02-05T15:19:27Z</cp:lastPrinted>
  <dcterms:created xsi:type="dcterms:W3CDTF">2013-08-05T13:57:49Z</dcterms:created>
  <dcterms:modified xsi:type="dcterms:W3CDTF">2026-03-27T13:27:47Z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0x010100B6460D7052EE294ABD6E9D9ABE044948</vt:lpwstr>
  </property>
</Properties>
</file>